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ma\Documents\SKRIPSI AREK AREK\2022\Arya A1\data\"/>
    </mc:Choice>
  </mc:AlternateContent>
  <xr:revisionPtr revIDLastSave="0" documentId="13_ncr:1_{0B7568CE-E9CC-4DAC-8CB7-054878565FC4}" xr6:coauthVersionLast="47" xr6:coauthVersionMax="47" xr10:uidLastSave="{00000000-0000-0000-0000-000000000000}"/>
  <bookViews>
    <workbookView xWindow="-108" yWindow="-108" windowWidth="23256" windowHeight="12576" xr2:uid="{1A6C3AB2-DC50-421E-B3F6-B223BB6AE7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" i="1" l="1"/>
  <c r="L14" i="1"/>
  <c r="L17" i="1"/>
  <c r="J14" i="1"/>
  <c r="G18" i="1"/>
  <c r="L18" i="1" s="1"/>
  <c r="G17" i="1"/>
  <c r="J15" i="1"/>
  <c r="G16" i="1"/>
  <c r="L16" i="1" s="1"/>
  <c r="G15" i="1"/>
  <c r="L15" i="1" s="1"/>
  <c r="G14" i="1"/>
  <c r="J13" i="1"/>
  <c r="G13" i="1"/>
  <c r="J10" i="1"/>
  <c r="G12" i="1"/>
  <c r="L12" i="1" s="1"/>
  <c r="J12" i="1"/>
  <c r="G11" i="1"/>
  <c r="L11" i="1" s="1"/>
  <c r="G10" i="1"/>
  <c r="L10" i="1" s="1"/>
  <c r="J9" i="1"/>
  <c r="G9" i="1"/>
  <c r="L9" i="1" s="1"/>
  <c r="M9" i="1" s="1"/>
  <c r="J17" i="1"/>
  <c r="J16" i="1"/>
  <c r="J18" i="1"/>
  <c r="J11" i="1"/>
  <c r="M18" i="1" l="1"/>
  <c r="M11" i="1"/>
  <c r="M16" i="1"/>
  <c r="M17" i="1"/>
  <c r="M12" i="1"/>
  <c r="M15" i="1"/>
  <c r="M13" i="1"/>
  <c r="M14" i="1"/>
  <c r="M10" i="1"/>
</calcChain>
</file>

<file path=xl/sharedStrings.xml><?xml version="1.0" encoding="utf-8"?>
<sst xmlns="http://schemas.openxmlformats.org/spreadsheetml/2006/main" count="34" uniqueCount="20">
  <si>
    <t>No</t>
  </si>
  <si>
    <r>
      <rPr>
        <b/>
        <sz val="11"/>
        <color theme="1"/>
        <rFont val="Times New Roman"/>
        <family val="1"/>
      </rPr>
      <t>∆</t>
    </r>
    <r>
      <rPr>
        <b/>
        <sz val="11"/>
        <color theme="1"/>
        <rFont val="Calibri"/>
        <family val="2"/>
      </rPr>
      <t>T</t>
    </r>
    <r>
      <rPr>
        <b/>
        <sz val="11"/>
        <color theme="1"/>
        <rFont val="Calibri"/>
        <family val="1"/>
      </rPr>
      <t xml:space="preserve"> (Benzoic Acid) C</t>
    </r>
  </si>
  <si>
    <t>m Benzoic Acid (gram)</t>
  </si>
  <si>
    <t>Q1 (J/gram)</t>
  </si>
  <si>
    <t>E (J/C)</t>
  </si>
  <si>
    <t>T1</t>
  </si>
  <si>
    <t>T2</t>
  </si>
  <si>
    <r>
      <t xml:space="preserve">∆T (Sampel) </t>
    </r>
    <r>
      <rPr>
        <b/>
        <sz val="11"/>
        <color theme="1"/>
        <rFont val="Times New Roman"/>
        <family val="1"/>
      </rPr>
      <t>º</t>
    </r>
    <r>
      <rPr>
        <b/>
        <sz val="11"/>
        <color theme="1"/>
        <rFont val="Calibri"/>
        <family val="2"/>
        <scheme val="minor"/>
      </rPr>
      <t>C</t>
    </r>
  </si>
  <si>
    <t>m sampel</t>
  </si>
  <si>
    <t>Q (J/gram)</t>
  </si>
  <si>
    <t>Q(Cal/gram)</t>
  </si>
  <si>
    <t>Jenis Variasi</t>
  </si>
  <si>
    <t>Jenis Sampel</t>
  </si>
  <si>
    <t>Padat</t>
  </si>
  <si>
    <t>Sampel</t>
  </si>
  <si>
    <t>Bongkol Jagung 100%</t>
  </si>
  <si>
    <t>Sekam Padi 100%</t>
  </si>
  <si>
    <t>Bongkol 50% : Sekam 50%</t>
  </si>
  <si>
    <t>Bongkol 75% : Sekam 25%</t>
  </si>
  <si>
    <t>Sekam 75% : Bongkol 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</si>
</sst>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"/>
    <numFmt numFmtId="166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wrapText="1"/>
    </xf>
    <xf numFmtId="1" fontId="0" fillId="4" borderId="1" xfId="0" applyNumberFormat="1" applyFill="1" applyBorder="1" applyAlignment="1">
      <alignment horizontal="center" wrapText="1"/>
    </xf>
    <xf numFmtId="166" fontId="0" fillId="4" borderId="1" xfId="0" applyNumberFormat="1" applyFill="1" applyBorder="1" applyAlignment="1">
      <alignment horizontal="center" wrapText="1"/>
    </xf>
    <xf numFmtId="164" fontId="0" fillId="4" borderId="1" xfId="0" applyNumberFormat="1" applyFill="1" applyBorder="1" applyAlignment="1">
      <alignment horizontal="center" wrapText="1"/>
    </xf>
    <xf numFmtId="2" fontId="0" fillId="4" borderId="1" xfId="0" applyNumberFormat="1" applyFill="1" applyBorder="1" applyAlignment="1">
      <alignment horizontal="center" wrapText="1"/>
    </xf>
    <xf numFmtId="165" fontId="0" fillId="4" borderId="1" xfId="0" applyNumberFormat="1" applyFill="1" applyBorder="1" applyAlignment="1">
      <alignment horizont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Uji</a:t>
            </a:r>
            <a:r>
              <a:rPr lang="en-US" sz="120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en-US" sz="1200" i="1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Bomb Caloriemeter</a:t>
            </a:r>
          </a:p>
          <a:p>
            <a:pPr>
              <a:defRPr/>
            </a:pPr>
            <a:r>
              <a:rPr lang="en-US" sz="1200" i="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(Cal/g)</a:t>
            </a:r>
            <a:endParaRPr lang="en-US" sz="1200" i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Sheet1!$M$8</c:f>
              <c:strCache>
                <c:ptCount val="1"/>
                <c:pt idx="0">
                  <c:v>Q(Cal/gram)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71E-4FA2-933F-C7BD8B53BFF9}"/>
                </c:ext>
              </c:extLst>
            </c:dLbl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71E-4FA2-933F-C7BD8B53BFF9}"/>
                </c:ext>
              </c:extLst>
            </c:dLbl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71E-4FA2-933F-C7BD8B53BFF9}"/>
                </c:ext>
              </c:extLst>
            </c:dLbl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71E-4FA2-933F-C7BD8B53BFF9}"/>
                </c:ext>
              </c:extLst>
            </c:dLbl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71E-4FA2-933F-C7BD8B53BF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Sheet1!$C$9:$C$13</c:f>
              <c:strCache>
                <c:ptCount val="5"/>
                <c:pt idx="0">
                  <c:v>Bongkol Jagung 100%</c:v>
                </c:pt>
                <c:pt idx="1">
                  <c:v>Sekam Padi 100%</c:v>
                </c:pt>
                <c:pt idx="2">
                  <c:v>Bongkol 50% : Sekam 50%</c:v>
                </c:pt>
                <c:pt idx="3">
                  <c:v>Bongkol 75% : Sekam 25%</c:v>
                </c:pt>
                <c:pt idx="4">
                  <c:v>Sekam 75% : Bongkol 25%</c:v>
                </c:pt>
              </c:strCache>
            </c:strRef>
          </c:cat>
          <c:val>
            <c:numRef>
              <c:f>Sheet1!$M$9:$M$13</c:f>
              <c:numCache>
                <c:formatCode>0.00</c:formatCode>
                <c:ptCount val="5"/>
                <c:pt idx="0">
                  <c:v>4925.9029754651065</c:v>
                </c:pt>
                <c:pt idx="1">
                  <c:v>4825.8068809034066</c:v>
                </c:pt>
                <c:pt idx="2">
                  <c:v>4987.0351419376611</c:v>
                </c:pt>
                <c:pt idx="3">
                  <c:v>5011.9953200533155</c:v>
                </c:pt>
                <c:pt idx="4">
                  <c:v>4743.2694878210723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99-4DE7-9FF3-D7FEB6EE5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33251551"/>
        <c:axId val="2033249055"/>
      </c:barChart>
      <c:catAx>
        <c:axId val="20332515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3249055"/>
        <c:crossesAt val="4600"/>
        <c:auto val="1"/>
        <c:lblAlgn val="ctr"/>
        <c:lblOffset val="100"/>
        <c:noMultiLvlLbl val="0"/>
      </c:catAx>
      <c:valAx>
        <c:axId val="2033249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3251551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536209</xdr:colOff>
      <xdr:row>6</xdr:row>
      <xdr:rowOff>69708</xdr:rowOff>
    </xdr:from>
    <xdr:to>
      <xdr:col>25</xdr:col>
      <xdr:colOff>401781</xdr:colOff>
      <xdr:row>17</xdr:row>
      <xdr:rowOff>110835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242BC0-AD62-42B9-A1FE-0F50E60532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B4196-2621-4B16-BADB-0254B12368F8}">
  <dimension ref="B5:O32"/>
  <sheetViews>
    <sheetView tabSelected="1" topLeftCell="A4" zoomScale="55" zoomScaleNormal="55" workbookViewId="0">
      <selection activeCell="W24" sqref="W24"/>
    </sheetView>
  </sheetViews>
  <sheetFormatPr defaultRowHeight="14.4" x14ac:dyDescent="0.3"/>
  <cols>
    <col min="2" max="2" width="18.33203125" style="6" bestFit="1" customWidth="1"/>
    <col min="3" max="3" width="15.88671875" style="6" customWidth="1"/>
    <col min="4" max="4" width="11.33203125" style="6" bestFit="1" customWidth="1"/>
    <col min="5" max="5" width="6.5546875" style="6" bestFit="1" customWidth="1"/>
    <col min="6" max="7" width="8.88671875" style="6"/>
    <col min="8" max="8" width="14.109375" style="6" bestFit="1" customWidth="1"/>
    <col min="9" max="9" width="9.5546875" style="6" bestFit="1" customWidth="1"/>
    <col min="10" max="10" width="10.33203125" style="6" bestFit="1" customWidth="1"/>
    <col min="11" max="12" width="11.88671875" style="6" bestFit="1" customWidth="1"/>
    <col min="13" max="13" width="12.44140625" style="6" bestFit="1" customWidth="1"/>
    <col min="14" max="14" width="8.88671875" style="6"/>
  </cols>
  <sheetData>
    <row r="5" spans="2:15" x14ac:dyDescent="0.3">
      <c r="J5" s="1"/>
      <c r="K5" s="1"/>
    </row>
    <row r="6" spans="2:15" x14ac:dyDescent="0.3">
      <c r="J6" s="2"/>
      <c r="K6" s="2"/>
    </row>
    <row r="7" spans="2:15" x14ac:dyDescent="0.3">
      <c r="J7" s="2"/>
      <c r="K7" s="2"/>
    </row>
    <row r="8" spans="2:15" ht="72.599999999999994" thickBot="1" x14ac:dyDescent="0.35">
      <c r="B8" s="8" t="s">
        <v>0</v>
      </c>
      <c r="C8" s="8" t="s">
        <v>14</v>
      </c>
      <c r="D8" s="7" t="s">
        <v>1</v>
      </c>
      <c r="E8" s="8" t="s">
        <v>2</v>
      </c>
      <c r="F8" s="8" t="s">
        <v>3</v>
      </c>
      <c r="G8" s="8" t="s">
        <v>4</v>
      </c>
      <c r="H8" s="9" t="s">
        <v>5</v>
      </c>
      <c r="I8" s="9" t="s">
        <v>6</v>
      </c>
      <c r="J8" s="8" t="s">
        <v>7</v>
      </c>
      <c r="K8" s="9" t="s">
        <v>8</v>
      </c>
      <c r="L8" s="10" t="s">
        <v>9</v>
      </c>
      <c r="M8" s="10" t="s">
        <v>10</v>
      </c>
      <c r="N8" s="8" t="s">
        <v>11</v>
      </c>
      <c r="O8" s="8" t="s">
        <v>12</v>
      </c>
    </row>
    <row r="9" spans="2:15" ht="31.8" thickBot="1" x14ac:dyDescent="0.35">
      <c r="B9" s="5">
        <v>1</v>
      </c>
      <c r="C9" s="18" t="s">
        <v>15</v>
      </c>
      <c r="D9" s="11">
        <v>0.82599999999999996</v>
      </c>
      <c r="E9" s="11">
        <v>0.46660000000000001</v>
      </c>
      <c r="F9" s="11">
        <v>26464</v>
      </c>
      <c r="G9" s="12">
        <f t="shared" ref="G9:G18" si="0">((F9*E9)+40)/D9</f>
        <v>14997.702663438256</v>
      </c>
      <c r="H9" s="11">
        <v>26.042000000000002</v>
      </c>
      <c r="I9" s="13">
        <v>27.419</v>
      </c>
      <c r="J9" s="14">
        <f t="shared" ref="J9:J18" si="1">I9-H9</f>
        <v>1.3769999999999989</v>
      </c>
      <c r="K9" s="11">
        <v>0.9556</v>
      </c>
      <c r="L9" s="15">
        <f>(G9*J9)-40/K9</f>
        <v>20609.978049346006</v>
      </c>
      <c r="M9" s="15">
        <f>L9/4.184</f>
        <v>4925.9029754651065</v>
      </c>
      <c r="N9" s="11">
        <v>1</v>
      </c>
      <c r="O9" s="11" t="s">
        <v>13</v>
      </c>
    </row>
    <row r="10" spans="2:15" ht="31.8" thickBot="1" x14ac:dyDescent="0.35">
      <c r="B10" s="5">
        <v>2</v>
      </c>
      <c r="C10" s="17" t="s">
        <v>16</v>
      </c>
      <c r="D10" s="11">
        <v>0.82599999999999996</v>
      </c>
      <c r="E10" s="11">
        <v>0.46660000000000001</v>
      </c>
      <c r="F10" s="11">
        <v>26464</v>
      </c>
      <c r="G10" s="12">
        <f t="shared" si="0"/>
        <v>14997.702663438256</v>
      </c>
      <c r="H10" s="13">
        <v>27.774000000000001</v>
      </c>
      <c r="I10" s="11">
        <v>29.123000000000001</v>
      </c>
      <c r="J10" s="14">
        <f t="shared" si="1"/>
        <v>1.3490000000000002</v>
      </c>
      <c r="K10" s="11">
        <v>0.98219999999999996</v>
      </c>
      <c r="L10" s="15">
        <f t="shared" ref="L10:L18" si="2">(G10*J10)-40/K10</f>
        <v>20191.175989699856</v>
      </c>
      <c r="M10" s="15">
        <f>L10/4.184</f>
        <v>4825.8068809034066</v>
      </c>
      <c r="N10" s="11">
        <v>2</v>
      </c>
      <c r="O10" s="11" t="s">
        <v>13</v>
      </c>
    </row>
    <row r="11" spans="2:15" ht="31.8" thickBot="1" x14ac:dyDescent="0.35">
      <c r="B11" s="5">
        <v>3</v>
      </c>
      <c r="C11" s="17" t="s">
        <v>17</v>
      </c>
      <c r="D11" s="11">
        <v>0.82599999999999996</v>
      </c>
      <c r="E11" s="11">
        <v>0.46660000000000001</v>
      </c>
      <c r="F11" s="11">
        <v>26464</v>
      </c>
      <c r="G11" s="12">
        <f t="shared" si="0"/>
        <v>14997.702663438256</v>
      </c>
      <c r="H11" s="3">
        <v>29.875</v>
      </c>
      <c r="I11" s="3">
        <v>31.268999999999998</v>
      </c>
      <c r="J11" s="14">
        <f t="shared" si="1"/>
        <v>1.3939999999999984</v>
      </c>
      <c r="K11" s="3">
        <v>0.97460000000000002</v>
      </c>
      <c r="L11" s="15">
        <f t="shared" si="2"/>
        <v>20865.755033867175</v>
      </c>
      <c r="M11" s="15">
        <f>L11/4.184</f>
        <v>4987.0351419376611</v>
      </c>
      <c r="N11" s="11">
        <v>3</v>
      </c>
      <c r="O11" s="11" t="s">
        <v>13</v>
      </c>
    </row>
    <row r="12" spans="2:15" ht="31.8" thickBot="1" x14ac:dyDescent="0.35">
      <c r="B12" s="5">
        <v>4</v>
      </c>
      <c r="C12" s="17" t="s">
        <v>18</v>
      </c>
      <c r="D12" s="11">
        <v>0.82599999999999996</v>
      </c>
      <c r="E12" s="11">
        <v>0.46660000000000001</v>
      </c>
      <c r="F12" s="11">
        <v>26464</v>
      </c>
      <c r="G12" s="12">
        <f t="shared" si="0"/>
        <v>14997.702663438256</v>
      </c>
      <c r="H12" s="5">
        <v>27.774000000000001</v>
      </c>
      <c r="I12" s="5">
        <v>29.175000000000001</v>
      </c>
      <c r="J12" s="14">
        <f t="shared" si="1"/>
        <v>1.4009999999999998</v>
      </c>
      <c r="K12" s="4">
        <v>0.9617</v>
      </c>
      <c r="L12" s="15">
        <f t="shared" si="2"/>
        <v>20970.188419103073</v>
      </c>
      <c r="M12" s="15">
        <f>L12/4.184</f>
        <v>5011.9953200533155</v>
      </c>
      <c r="N12" s="11">
        <v>4</v>
      </c>
      <c r="O12" s="11" t="s">
        <v>13</v>
      </c>
    </row>
    <row r="13" spans="2:15" ht="31.8" thickBot="1" x14ac:dyDescent="0.35">
      <c r="B13" s="5">
        <v>5</v>
      </c>
      <c r="C13" s="17" t="s">
        <v>19</v>
      </c>
      <c r="D13" s="11">
        <v>0.82599999999999996</v>
      </c>
      <c r="E13" s="11">
        <v>0.46660000000000001</v>
      </c>
      <c r="F13" s="11">
        <v>26464</v>
      </c>
      <c r="G13" s="12">
        <f t="shared" si="0"/>
        <v>14997.702663438256</v>
      </c>
      <c r="H13" s="13">
        <v>28.135000000000002</v>
      </c>
      <c r="I13" s="11">
        <v>29.460999999999999</v>
      </c>
      <c r="J13" s="14">
        <f t="shared" si="1"/>
        <v>1.325999999999997</v>
      </c>
      <c r="K13" s="11">
        <v>0.97289999999999999</v>
      </c>
      <c r="L13" s="15">
        <f t="shared" si="2"/>
        <v>19845.839537043368</v>
      </c>
      <c r="M13" s="15">
        <f t="shared" ref="M13" si="3">L13/4.184</f>
        <v>4743.2694878210723</v>
      </c>
      <c r="N13" s="11">
        <v>5</v>
      </c>
      <c r="O13" s="11" t="s">
        <v>13</v>
      </c>
    </row>
    <row r="14" spans="2:15" ht="31.8" thickBot="1" x14ac:dyDescent="0.35">
      <c r="B14" s="5">
        <v>6</v>
      </c>
      <c r="C14" s="18" t="s">
        <v>15</v>
      </c>
      <c r="D14" s="11">
        <v>0.82599999999999996</v>
      </c>
      <c r="E14" s="11">
        <v>0.46660000000000001</v>
      </c>
      <c r="F14" s="11">
        <v>26464</v>
      </c>
      <c r="G14" s="12">
        <f t="shared" si="0"/>
        <v>14997.702663438256</v>
      </c>
      <c r="H14" s="3">
        <v>29.875</v>
      </c>
      <c r="I14" s="3">
        <v>31.268999999999998</v>
      </c>
      <c r="J14" s="14">
        <f t="shared" si="1"/>
        <v>1.3939999999999984</v>
      </c>
      <c r="K14" s="3">
        <v>0.97460000000000002</v>
      </c>
      <c r="L14" s="15">
        <f t="shared" si="2"/>
        <v>20865.755033867175</v>
      </c>
      <c r="M14" s="15">
        <f>L14/4.184</f>
        <v>4987.0351419376611</v>
      </c>
      <c r="N14" s="11">
        <v>1</v>
      </c>
      <c r="O14" s="11" t="s">
        <v>13</v>
      </c>
    </row>
    <row r="15" spans="2:15" ht="31.8" thickBot="1" x14ac:dyDescent="0.35">
      <c r="B15" s="5">
        <v>7</v>
      </c>
      <c r="C15" s="17" t="s">
        <v>16</v>
      </c>
      <c r="D15" s="11">
        <v>0.82599999999999996</v>
      </c>
      <c r="E15" s="11">
        <v>0.46660000000000001</v>
      </c>
      <c r="F15" s="11">
        <v>26464</v>
      </c>
      <c r="G15" s="12">
        <f t="shared" si="0"/>
        <v>14997.702663438256</v>
      </c>
      <c r="H15" s="3">
        <v>27.021000000000001</v>
      </c>
      <c r="I15" s="3">
        <v>28.37</v>
      </c>
      <c r="J15" s="14">
        <f t="shared" si="1"/>
        <v>1.3490000000000002</v>
      </c>
      <c r="K15" s="3">
        <v>0.9698</v>
      </c>
      <c r="L15" s="15">
        <f t="shared" si="2"/>
        <v>20190.655275325087</v>
      </c>
      <c r="M15" s="15">
        <f>L15/4.184</f>
        <v>4825.6824271809483</v>
      </c>
      <c r="N15" s="11">
        <v>2</v>
      </c>
      <c r="O15" s="11" t="s">
        <v>13</v>
      </c>
    </row>
    <row r="16" spans="2:15" ht="31.8" thickBot="1" x14ac:dyDescent="0.35">
      <c r="B16" s="5">
        <v>8</v>
      </c>
      <c r="C16" s="17" t="s">
        <v>17</v>
      </c>
      <c r="D16" s="11">
        <v>0.82599999999999996</v>
      </c>
      <c r="E16" s="11">
        <v>0.46660000000000001</v>
      </c>
      <c r="F16" s="11">
        <v>26464</v>
      </c>
      <c r="G16" s="12">
        <f t="shared" si="0"/>
        <v>14997.702663438256</v>
      </c>
      <c r="H16" s="3">
        <v>26.042000000000002</v>
      </c>
      <c r="I16" s="3">
        <v>27.434000000000001</v>
      </c>
      <c r="J16" s="14">
        <f t="shared" si="1"/>
        <v>1.3919999999999995</v>
      </c>
      <c r="K16" s="3">
        <v>0.95840000000000003</v>
      </c>
      <c r="L16" s="15">
        <f t="shared" si="2"/>
        <v>20835.06588046097</v>
      </c>
      <c r="M16" s="15">
        <f>L16/4.184</f>
        <v>4979.7002582363693</v>
      </c>
      <c r="N16" s="11">
        <v>3</v>
      </c>
      <c r="O16" s="11" t="s">
        <v>13</v>
      </c>
    </row>
    <row r="17" spans="2:15" ht="31.8" thickBot="1" x14ac:dyDescent="0.35">
      <c r="B17" s="5">
        <v>9</v>
      </c>
      <c r="C17" s="17" t="s">
        <v>18</v>
      </c>
      <c r="D17" s="11">
        <v>0.82599999999999996</v>
      </c>
      <c r="E17" s="11">
        <v>0.46660000000000001</v>
      </c>
      <c r="F17" s="11">
        <v>26464</v>
      </c>
      <c r="G17" s="12">
        <f t="shared" si="0"/>
        <v>14997.702663438256</v>
      </c>
      <c r="H17" s="3">
        <v>29.21</v>
      </c>
      <c r="I17" s="3">
        <v>30.619</v>
      </c>
      <c r="J17" s="14">
        <f t="shared" si="1"/>
        <v>1.4089999999999989</v>
      </c>
      <c r="K17" s="16">
        <v>0.97729999999999995</v>
      </c>
      <c r="L17" s="15">
        <f t="shared" si="2"/>
        <v>21090.83396243352</v>
      </c>
      <c r="M17" s="15">
        <f>L17/4.184</f>
        <v>5040.8302969487377</v>
      </c>
      <c r="N17" s="11">
        <v>4</v>
      </c>
      <c r="O17" s="11" t="s">
        <v>13</v>
      </c>
    </row>
    <row r="18" spans="2:15" ht="31.8" thickBot="1" x14ac:dyDescent="0.35">
      <c r="B18" s="5">
        <v>10</v>
      </c>
      <c r="C18" s="17" t="s">
        <v>19</v>
      </c>
      <c r="D18" s="11">
        <v>0.82599999999999996</v>
      </c>
      <c r="E18" s="11">
        <v>0.46660000000000001</v>
      </c>
      <c r="F18" s="11">
        <v>26464</v>
      </c>
      <c r="G18" s="12">
        <f t="shared" si="0"/>
        <v>14997.702663438256</v>
      </c>
      <c r="H18" s="3">
        <v>28.135000000000002</v>
      </c>
      <c r="I18" s="3">
        <v>29.47</v>
      </c>
      <c r="J18" s="14">
        <f t="shared" si="1"/>
        <v>1.3349999999999973</v>
      </c>
      <c r="K18" s="3">
        <v>0.98409999999999997</v>
      </c>
      <c r="L18" s="15">
        <f t="shared" si="2"/>
        <v>19981.286779905051</v>
      </c>
      <c r="M18" s="15">
        <f>L18/4.184</f>
        <v>4775.642155809046</v>
      </c>
      <c r="N18" s="11">
        <v>5</v>
      </c>
      <c r="O18" s="11" t="s">
        <v>13</v>
      </c>
    </row>
    <row r="31" spans="2:15" ht="14.4" customHeight="1" x14ac:dyDescent="0.3"/>
    <row r="32" spans="2:15" ht="15" customHeight="1" x14ac:dyDescent="0.3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olympus umsida</dc:creator>
  <cp:lastModifiedBy>Bhima</cp:lastModifiedBy>
  <dcterms:created xsi:type="dcterms:W3CDTF">2026-02-10T07:23:04Z</dcterms:created>
  <dcterms:modified xsi:type="dcterms:W3CDTF">2026-04-22T16:14:50Z</dcterms:modified>
</cp:coreProperties>
</file>